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630" yWindow="540" windowWidth="17895" windowHeight="12975"/>
  </bookViews>
  <sheets>
    <sheet name="Форма 3" sheetId="1" r:id="rId1"/>
  </sheets>
  <definedNames>
    <definedName name="_xlnm.Print_Titles" localSheetId="0">'Форма 3'!$10:$14</definedName>
    <definedName name="_xlnm.Print_Area" localSheetId="0">'Форма 3'!$A$5:$S$35</definedName>
  </definedNames>
  <calcPr calcId="145621"/>
</workbook>
</file>

<file path=xl/calcChain.xml><?xml version="1.0" encoding="utf-8"?>
<calcChain xmlns="http://schemas.openxmlformats.org/spreadsheetml/2006/main">
  <c r="Q33" i="1" l="1"/>
  <c r="N33" i="1"/>
  <c r="J33" i="1"/>
  <c r="G33" i="1"/>
  <c r="D33" i="1"/>
  <c r="Q32" i="1"/>
  <c r="N32" i="1"/>
  <c r="J32" i="1"/>
  <c r="G32" i="1"/>
  <c r="D32" i="1"/>
  <c r="Q31" i="1"/>
  <c r="N31" i="1"/>
  <c r="J31" i="1"/>
  <c r="G31" i="1"/>
  <c r="D31" i="1"/>
  <c r="S30" i="1"/>
  <c r="R30" i="1"/>
  <c r="P30" i="1"/>
  <c r="O30" i="1"/>
  <c r="M30" i="1"/>
  <c r="L30" i="1"/>
  <c r="K30" i="1"/>
  <c r="I30" i="1"/>
  <c r="H30" i="1"/>
  <c r="F30" i="1"/>
  <c r="E30" i="1"/>
  <c r="C30" i="1"/>
  <c r="Q29" i="1"/>
  <c r="Q28" i="1" s="1"/>
  <c r="N29" i="1"/>
  <c r="N28" i="1" s="1"/>
  <c r="J29" i="1"/>
  <c r="J28" i="1" s="1"/>
  <c r="G29" i="1"/>
  <c r="G28" i="1" s="1"/>
  <c r="D29" i="1"/>
  <c r="S28" i="1"/>
  <c r="R28" i="1"/>
  <c r="P28" i="1"/>
  <c r="O28" i="1"/>
  <c r="M28" i="1"/>
  <c r="L28" i="1"/>
  <c r="K28" i="1"/>
  <c r="I28" i="1"/>
  <c r="H28" i="1"/>
  <c r="F28" i="1"/>
  <c r="E28" i="1"/>
  <c r="D28" i="1"/>
  <c r="C28" i="1"/>
  <c r="Q27" i="1"/>
  <c r="Q26" i="1" s="1"/>
  <c r="N27" i="1"/>
  <c r="N26" i="1" s="1"/>
  <c r="J27" i="1"/>
  <c r="J26" i="1" s="1"/>
  <c r="G27" i="1"/>
  <c r="G26" i="1" s="1"/>
  <c r="D27" i="1"/>
  <c r="D26" i="1" s="1"/>
  <c r="S26" i="1"/>
  <c r="R26" i="1"/>
  <c r="P26" i="1"/>
  <c r="O26" i="1"/>
  <c r="M26" i="1"/>
  <c r="L26" i="1"/>
  <c r="K26" i="1"/>
  <c r="I26" i="1"/>
  <c r="H26" i="1"/>
  <c r="F26" i="1"/>
  <c r="E26" i="1"/>
  <c r="C26" i="1"/>
  <c r="Q25" i="1"/>
  <c r="Q24" i="1" s="1"/>
  <c r="N25" i="1"/>
  <c r="N24" i="1" s="1"/>
  <c r="J25" i="1"/>
  <c r="J24" i="1" s="1"/>
  <c r="G25" i="1"/>
  <c r="G24" i="1" s="1"/>
  <c r="D25" i="1"/>
  <c r="D24" i="1" s="1"/>
  <c r="S24" i="1"/>
  <c r="R24" i="1"/>
  <c r="P24" i="1"/>
  <c r="O24" i="1"/>
  <c r="M24" i="1"/>
  <c r="L24" i="1"/>
  <c r="K24" i="1"/>
  <c r="I24" i="1"/>
  <c r="H24" i="1"/>
  <c r="F24" i="1"/>
  <c r="E24" i="1"/>
  <c r="C24" i="1"/>
  <c r="Q23" i="1"/>
  <c r="N23" i="1"/>
  <c r="J23" i="1"/>
  <c r="G23" i="1"/>
  <c r="D23" i="1"/>
  <c r="Q22" i="1"/>
  <c r="N22" i="1"/>
  <c r="J22" i="1"/>
  <c r="G22" i="1"/>
  <c r="D22" i="1"/>
  <c r="Q21" i="1"/>
  <c r="N21" i="1"/>
  <c r="J21" i="1"/>
  <c r="G21" i="1"/>
  <c r="D21" i="1"/>
  <c r="S20" i="1"/>
  <c r="R20" i="1"/>
  <c r="P20" i="1"/>
  <c r="O20" i="1"/>
  <c r="M20" i="1"/>
  <c r="L20" i="1"/>
  <c r="K20" i="1"/>
  <c r="I20" i="1"/>
  <c r="H20" i="1"/>
  <c r="F20" i="1"/>
  <c r="E20" i="1"/>
  <c r="C20" i="1"/>
  <c r="Q19" i="1"/>
  <c r="N19" i="1"/>
  <c r="J19" i="1"/>
  <c r="G19" i="1"/>
  <c r="D19" i="1"/>
  <c r="Q18" i="1"/>
  <c r="N18" i="1"/>
  <c r="J18" i="1"/>
  <c r="G18" i="1"/>
  <c r="D18" i="1"/>
  <c r="Q17" i="1"/>
  <c r="N17" i="1"/>
  <c r="J17" i="1"/>
  <c r="G17" i="1"/>
  <c r="D17" i="1"/>
  <c r="S16" i="1"/>
  <c r="R16" i="1"/>
  <c r="P16" i="1"/>
  <c r="O16" i="1"/>
  <c r="M16" i="1"/>
  <c r="L16" i="1"/>
  <c r="K16" i="1"/>
  <c r="I16" i="1"/>
  <c r="H16" i="1"/>
  <c r="F16" i="1"/>
  <c r="E16" i="1"/>
  <c r="C16" i="1"/>
  <c r="Q16" i="1" l="1"/>
  <c r="G20" i="1"/>
  <c r="J30" i="1"/>
  <c r="F15" i="1"/>
  <c r="R15" i="1"/>
  <c r="D30" i="1"/>
  <c r="J16" i="1"/>
  <c r="N30" i="1"/>
  <c r="H15" i="1"/>
  <c r="L15" i="1"/>
  <c r="G16" i="1"/>
  <c r="D16" i="1"/>
  <c r="J20" i="1"/>
  <c r="P15" i="1"/>
  <c r="C15" i="1"/>
  <c r="E15" i="1"/>
  <c r="Q20" i="1"/>
  <c r="G30" i="1"/>
  <c r="Q30" i="1"/>
  <c r="K15" i="1"/>
  <c r="I15" i="1"/>
  <c r="M15" i="1"/>
  <c r="D20" i="1"/>
  <c r="N16" i="1"/>
  <c r="N20" i="1"/>
  <c r="O15" i="1"/>
  <c r="S15" i="1"/>
  <c r="D15" i="1" l="1"/>
  <c r="Q15" i="1"/>
  <c r="G15" i="1"/>
  <c r="J15" i="1"/>
  <c r="N15" i="1"/>
</calcChain>
</file>

<file path=xl/sharedStrings.xml><?xml version="1.0" encoding="utf-8"?>
<sst xmlns="http://schemas.openxmlformats.org/spreadsheetml/2006/main" count="67" uniqueCount="41">
  <si>
    <t>План мероприятий по переселению граждан из аварийного жилищного фонда, признанного таковым до 1 января 2017 года</t>
  </si>
  <si>
    <t>№ п/п</t>
  </si>
  <si>
    <t>Наименование муниципального образования</t>
  </si>
  <si>
    <t>Число жителей, планируемых  к переселению</t>
  </si>
  <si>
    <t>Количество расселяемых жилых помещений</t>
  </si>
  <si>
    <t>Расселяемая площадь жилых помещений</t>
  </si>
  <si>
    <t>Источники финансирования программы</t>
  </si>
  <si>
    <t>Справочно:
Расчетная сумма экономии бюджетных средств</t>
  </si>
  <si>
    <t>Справочно: 
Возмещение части стоимости жилых помещений</t>
  </si>
  <si>
    <t>Всего</t>
  </si>
  <si>
    <t>в том числе</t>
  </si>
  <si>
    <t>Всего:</t>
  </si>
  <si>
    <t>в том числе:</t>
  </si>
  <si>
    <t>Собственность граждан</t>
  </si>
  <si>
    <t>Муниципальная собственность</t>
  </si>
  <si>
    <t>собственность граждан</t>
  </si>
  <si>
    <t xml:space="preserve">муниципальная собственность 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</si>
  <si>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</si>
  <si>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</si>
  <si>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</si>
  <si>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за счет переселения граждан по договору о развитии застроенной территории</t>
  </si>
  <si>
    <t>за счет  переселения граждан в свободный муниципальный жилищный фонд</t>
  </si>
  <si>
    <t>за счет средств собственников жилых помещений</t>
  </si>
  <si>
    <t>за счет средств иных лиц (инвестора по ДРЗТ)</t>
  </si>
  <si>
    <t>чел.</t>
  </si>
  <si>
    <t>ед.</t>
  </si>
  <si>
    <t>кв.м</t>
  </si>
  <si>
    <t>руб.</t>
  </si>
  <si>
    <t>Всего по этапу 2019 года</t>
  </si>
  <si>
    <t>Итого по Асиновский муниципальный район</t>
  </si>
  <si>
    <t>Итого по Город Томск</t>
  </si>
  <si>
    <t>Итого по Чаинский муниципальный район</t>
  </si>
  <si>
    <t>Всего по этапу 2020 года</t>
  </si>
  <si>
    <t>Итого по Каргасокский муниципальный район</t>
  </si>
  <si>
    <t>Итого по Томский муниципальный район</t>
  </si>
  <si>
    <t>Всего по этапу 2021 года</t>
  </si>
  <si>
    <t>Всего по этапу 2022 года</t>
  </si>
  <si>
    <t>Всего по этапу 2023 года</t>
  </si>
  <si>
    <t>Всего по этапу 2024 года</t>
  </si>
  <si>
    <t>Всего по  программе переселения, в рамках которой предусмотрено финансирование за счет средств Фонда. в т.ч.:</t>
  </si>
  <si>
    <t xml:space="preserve">Приложение № 4                                                                                                                                               к распоряжению Администрации Томской области                                                                                      от    28.12.2019 № 792-ра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</si>
</sst>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wrapText="1"/>
    </xf>
    <xf numFmtId="0" fontId="2" fillId="2" borderId="0" xfId="0" applyFont="1" applyFill="1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3" fontId="7" fillId="3" borderId="1" xfId="0" applyNumberFormat="1" applyFont="1" applyFill="1" applyBorder="1" applyAlignment="1">
      <alignment horizontal="right" vertical="center"/>
    </xf>
    <xf numFmtId="4" fontId="7" fillId="3" borderId="1" xfId="0" applyNumberFormat="1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abSelected="1" zoomScale="40" zoomScaleNormal="40" workbookViewId="0">
      <selection activeCell="M1" sqref="M1:R4"/>
    </sheetView>
  </sheetViews>
  <sheetFormatPr defaultRowHeight="15" x14ac:dyDescent="0.25"/>
  <cols>
    <col min="1" max="1" width="6" customWidth="1"/>
    <col min="2" max="2" width="50.7109375" style="1" customWidth="1"/>
    <col min="3" max="3" width="20.7109375" customWidth="1"/>
    <col min="4" max="4" width="18.7109375" customWidth="1"/>
    <col min="5" max="5" width="20.7109375" customWidth="1"/>
    <col min="6" max="6" width="23.140625" customWidth="1"/>
    <col min="7" max="8" width="20.7109375" customWidth="1"/>
    <col min="9" max="9" width="21.42578125" customWidth="1"/>
    <col min="10" max="10" width="22.5703125" customWidth="1"/>
    <col min="11" max="11" width="23.5703125" customWidth="1"/>
    <col min="12" max="15" width="20.7109375" customWidth="1"/>
    <col min="16" max="16" width="22.7109375" customWidth="1"/>
    <col min="17" max="17" width="18.85546875" customWidth="1"/>
    <col min="18" max="19" width="20.7109375" customWidth="1"/>
  </cols>
  <sheetData>
    <row r="1" spans="1:19" ht="15" customHeight="1" x14ac:dyDescent="0.25">
      <c r="M1" s="18" t="s">
        <v>40</v>
      </c>
      <c r="N1" s="18"/>
      <c r="O1" s="18"/>
      <c r="P1" s="18"/>
      <c r="Q1" s="18"/>
      <c r="R1" s="18"/>
    </row>
    <row r="2" spans="1:19" ht="15" customHeight="1" x14ac:dyDescent="0.25">
      <c r="M2" s="18"/>
      <c r="N2" s="18"/>
      <c r="O2" s="18"/>
      <c r="P2" s="18"/>
      <c r="Q2" s="18"/>
      <c r="R2" s="18"/>
    </row>
    <row r="3" spans="1:19" ht="15" customHeight="1" x14ac:dyDescent="0.25">
      <c r="M3" s="18"/>
      <c r="N3" s="18"/>
      <c r="O3" s="18"/>
      <c r="P3" s="18"/>
      <c r="Q3" s="18"/>
      <c r="R3" s="18"/>
    </row>
    <row r="4" spans="1:19" ht="15" customHeight="1" x14ac:dyDescent="0.25">
      <c r="M4" s="18"/>
      <c r="N4" s="18"/>
      <c r="O4" s="18"/>
      <c r="P4" s="18"/>
      <c r="Q4" s="18"/>
      <c r="R4" s="18"/>
    </row>
    <row r="5" spans="1:19" ht="25.5" customHeight="1" x14ac:dyDescent="0.25">
      <c r="B5"/>
      <c r="D5" s="3"/>
      <c r="E5" s="4"/>
      <c r="F5" s="4"/>
      <c r="O5" s="16"/>
      <c r="P5" s="16"/>
      <c r="Q5" s="16"/>
      <c r="R5" s="16"/>
      <c r="S5" s="16"/>
    </row>
    <row r="8" spans="1:19" ht="20.25" customHeight="1" x14ac:dyDescent="0.25">
      <c r="A8" s="2"/>
      <c r="B8" s="17" t="s">
        <v>0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</row>
    <row r="10" spans="1:19" ht="69" customHeight="1" x14ac:dyDescent="0.25">
      <c r="A10" s="19" t="s">
        <v>1</v>
      </c>
      <c r="B10" s="14" t="s">
        <v>2</v>
      </c>
      <c r="C10" s="14" t="s">
        <v>3</v>
      </c>
      <c r="D10" s="14" t="s">
        <v>4</v>
      </c>
      <c r="E10" s="14"/>
      <c r="F10" s="14"/>
      <c r="G10" s="14" t="s">
        <v>5</v>
      </c>
      <c r="H10" s="14"/>
      <c r="I10" s="14"/>
      <c r="J10" s="14" t="s">
        <v>6</v>
      </c>
      <c r="K10" s="14"/>
      <c r="L10" s="14"/>
      <c r="M10" s="14"/>
      <c r="N10" s="14" t="s">
        <v>7</v>
      </c>
      <c r="O10" s="14"/>
      <c r="P10" s="14"/>
      <c r="Q10" s="14" t="s">
        <v>8</v>
      </c>
      <c r="R10" s="14"/>
      <c r="S10" s="14"/>
    </row>
    <row r="11" spans="1:19" ht="16.5" customHeight="1" x14ac:dyDescent="0.25">
      <c r="A11" s="20"/>
      <c r="B11" s="14"/>
      <c r="C11" s="14"/>
      <c r="D11" s="15" t="s">
        <v>9</v>
      </c>
      <c r="E11" s="15" t="s">
        <v>10</v>
      </c>
      <c r="F11" s="15"/>
      <c r="G11" s="15" t="s">
        <v>9</v>
      </c>
      <c r="H11" s="15" t="s">
        <v>10</v>
      </c>
      <c r="I11" s="15"/>
      <c r="J11" s="15" t="s">
        <v>11</v>
      </c>
      <c r="K11" s="15" t="s">
        <v>12</v>
      </c>
      <c r="L11" s="15"/>
      <c r="M11" s="15"/>
      <c r="N11" s="14" t="s">
        <v>11</v>
      </c>
      <c r="O11" s="14" t="s">
        <v>12</v>
      </c>
      <c r="P11" s="14"/>
      <c r="Q11" s="14" t="s">
        <v>11</v>
      </c>
      <c r="R11" s="14" t="s">
        <v>12</v>
      </c>
      <c r="S11" s="14"/>
    </row>
    <row r="12" spans="1:19" ht="149.25" customHeight="1" x14ac:dyDescent="0.25">
      <c r="A12" s="20"/>
      <c r="B12" s="14"/>
      <c r="C12" s="14"/>
      <c r="D12" s="15"/>
      <c r="E12" s="9" t="s">
        <v>13</v>
      </c>
      <c r="F12" s="9" t="s">
        <v>14</v>
      </c>
      <c r="G12" s="15"/>
      <c r="H12" s="9" t="s">
        <v>15</v>
      </c>
      <c r="I12" s="9" t="s">
        <v>16</v>
      </c>
      <c r="J12" s="15"/>
      <c r="K12" s="9" t="s">
        <v>17</v>
      </c>
      <c r="L12" s="9" t="s">
        <v>18</v>
      </c>
      <c r="M12" s="9" t="s">
        <v>19</v>
      </c>
      <c r="N12" s="14"/>
      <c r="O12" s="9" t="s">
        <v>20</v>
      </c>
      <c r="P12" s="9" t="s">
        <v>21</v>
      </c>
      <c r="Q12" s="14"/>
      <c r="R12" s="9" t="s">
        <v>22</v>
      </c>
      <c r="S12" s="9" t="s">
        <v>23</v>
      </c>
    </row>
    <row r="13" spans="1:19" ht="20.25" customHeight="1" x14ac:dyDescent="0.25">
      <c r="A13" s="21"/>
      <c r="B13" s="14"/>
      <c r="C13" s="10" t="s">
        <v>24</v>
      </c>
      <c r="D13" s="10" t="s">
        <v>25</v>
      </c>
      <c r="E13" s="10" t="s">
        <v>25</v>
      </c>
      <c r="F13" s="10" t="s">
        <v>25</v>
      </c>
      <c r="G13" s="10" t="s">
        <v>26</v>
      </c>
      <c r="H13" s="10" t="s">
        <v>26</v>
      </c>
      <c r="I13" s="10" t="s">
        <v>26</v>
      </c>
      <c r="J13" s="10" t="s">
        <v>27</v>
      </c>
      <c r="K13" s="10" t="s">
        <v>27</v>
      </c>
      <c r="L13" s="10" t="s">
        <v>27</v>
      </c>
      <c r="M13" s="10" t="s">
        <v>27</v>
      </c>
      <c r="N13" s="9" t="s">
        <v>27</v>
      </c>
      <c r="O13" s="10" t="s">
        <v>27</v>
      </c>
      <c r="P13" s="9" t="s">
        <v>27</v>
      </c>
      <c r="Q13" s="9" t="s">
        <v>27</v>
      </c>
      <c r="R13" s="9" t="s">
        <v>27</v>
      </c>
      <c r="S13" s="9" t="s">
        <v>27</v>
      </c>
    </row>
    <row r="14" spans="1:19" ht="20.25" customHeight="1" x14ac:dyDescent="0.25">
      <c r="A14" s="7">
        <v>1</v>
      </c>
      <c r="B14" s="9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0">
        <v>11</v>
      </c>
      <c r="L14" s="10">
        <v>12</v>
      </c>
      <c r="M14" s="10">
        <v>13</v>
      </c>
      <c r="N14" s="9">
        <v>14</v>
      </c>
      <c r="O14" s="10">
        <v>15</v>
      </c>
      <c r="P14" s="9">
        <v>16</v>
      </c>
      <c r="Q14" s="9">
        <v>17</v>
      </c>
      <c r="R14" s="9">
        <v>18</v>
      </c>
      <c r="S14" s="9">
        <v>19</v>
      </c>
    </row>
    <row r="15" spans="1:19" ht="94.5" customHeight="1" x14ac:dyDescent="0.25">
      <c r="A15" s="8"/>
      <c r="B15" s="11" t="s">
        <v>39</v>
      </c>
      <c r="C15" s="12">
        <f t="shared" ref="C15:S15" si="0">SUM(C16,C20,C24,C26,C28,C30)</f>
        <v>9352</v>
      </c>
      <c r="D15" s="12">
        <f t="shared" si="0"/>
        <v>3436</v>
      </c>
      <c r="E15" s="12">
        <f t="shared" si="0"/>
        <v>2069</v>
      </c>
      <c r="F15" s="12">
        <f t="shared" si="0"/>
        <v>1367</v>
      </c>
      <c r="G15" s="13">
        <f t="shared" si="0"/>
        <v>127341.19</v>
      </c>
      <c r="H15" s="13">
        <f t="shared" si="0"/>
        <v>80098.63</v>
      </c>
      <c r="I15" s="13">
        <f t="shared" si="0"/>
        <v>47242.559999999998</v>
      </c>
      <c r="J15" s="13">
        <f t="shared" si="0"/>
        <v>5740518720.54</v>
      </c>
      <c r="K15" s="13">
        <f t="shared" si="0"/>
        <v>5296578520.3800001</v>
      </c>
      <c r="L15" s="13">
        <f t="shared" si="0"/>
        <v>163811706.81999999</v>
      </c>
      <c r="M15" s="13">
        <f t="shared" si="0"/>
        <v>280128493.33999997</v>
      </c>
      <c r="N15" s="13">
        <f t="shared" si="0"/>
        <v>0</v>
      </c>
      <c r="O15" s="13">
        <f t="shared" si="0"/>
        <v>0</v>
      </c>
      <c r="P15" s="13">
        <f t="shared" si="0"/>
        <v>0</v>
      </c>
      <c r="Q15" s="13">
        <f t="shared" si="0"/>
        <v>0</v>
      </c>
      <c r="R15" s="13">
        <f t="shared" si="0"/>
        <v>0</v>
      </c>
      <c r="S15" s="13">
        <f t="shared" si="0"/>
        <v>0</v>
      </c>
    </row>
    <row r="16" spans="1:19" ht="20.25" x14ac:dyDescent="0.25">
      <c r="A16" s="8"/>
      <c r="B16" s="11" t="s">
        <v>28</v>
      </c>
      <c r="C16" s="12">
        <f t="shared" ref="C16:S16" si="1">SUM(C17:C19)</f>
        <v>972</v>
      </c>
      <c r="D16" s="12">
        <f t="shared" si="1"/>
        <v>332</v>
      </c>
      <c r="E16" s="12">
        <f t="shared" si="1"/>
        <v>185</v>
      </c>
      <c r="F16" s="12">
        <f t="shared" si="1"/>
        <v>147</v>
      </c>
      <c r="G16" s="13">
        <f t="shared" si="1"/>
        <v>12381.67</v>
      </c>
      <c r="H16" s="13">
        <f t="shared" si="1"/>
        <v>6682.5700000000006</v>
      </c>
      <c r="I16" s="13">
        <f t="shared" si="1"/>
        <v>5699.0999999999995</v>
      </c>
      <c r="J16" s="13">
        <f t="shared" si="1"/>
        <v>803585400.56000006</v>
      </c>
      <c r="K16" s="13">
        <f t="shared" si="1"/>
        <v>507753200.00000006</v>
      </c>
      <c r="L16" s="13">
        <f t="shared" si="1"/>
        <v>15703707.220000001</v>
      </c>
      <c r="M16" s="13">
        <f t="shared" si="1"/>
        <v>280128493.33999997</v>
      </c>
      <c r="N16" s="13">
        <f t="shared" si="1"/>
        <v>0</v>
      </c>
      <c r="O16" s="13">
        <f t="shared" si="1"/>
        <v>0</v>
      </c>
      <c r="P16" s="13">
        <f t="shared" si="1"/>
        <v>0</v>
      </c>
      <c r="Q16" s="13">
        <f t="shared" si="1"/>
        <v>0</v>
      </c>
      <c r="R16" s="13">
        <f t="shared" si="1"/>
        <v>0</v>
      </c>
      <c r="S16" s="13">
        <f t="shared" si="1"/>
        <v>0</v>
      </c>
    </row>
    <row r="17" spans="1:19" ht="40.5" x14ac:dyDescent="0.25">
      <c r="A17" s="8">
        <v>1</v>
      </c>
      <c r="B17" s="11" t="s">
        <v>29</v>
      </c>
      <c r="C17" s="12">
        <v>25</v>
      </c>
      <c r="D17" s="12">
        <f>E17+F17</f>
        <v>10</v>
      </c>
      <c r="E17" s="12">
        <v>6</v>
      </c>
      <c r="F17" s="12">
        <v>4</v>
      </c>
      <c r="G17" s="13">
        <f>H17+I17</f>
        <v>383.4</v>
      </c>
      <c r="H17" s="13">
        <v>298</v>
      </c>
      <c r="I17" s="13">
        <v>85.4</v>
      </c>
      <c r="J17" s="13">
        <f>K17+L17+M17</f>
        <v>18211499.98</v>
      </c>
      <c r="K17" s="13">
        <v>15946986.220000001</v>
      </c>
      <c r="L17" s="13">
        <v>493205.76000000001</v>
      </c>
      <c r="M17" s="13">
        <v>1771308</v>
      </c>
      <c r="N17" s="13">
        <f>O17+P17</f>
        <v>0</v>
      </c>
      <c r="O17" s="13">
        <v>0</v>
      </c>
      <c r="P17" s="13">
        <v>0</v>
      </c>
      <c r="Q17" s="13">
        <f>R17+S17</f>
        <v>0</v>
      </c>
      <c r="R17" s="13">
        <v>0</v>
      </c>
      <c r="S17" s="13">
        <v>0</v>
      </c>
    </row>
    <row r="18" spans="1:19" ht="20.25" x14ac:dyDescent="0.25">
      <c r="A18" s="8">
        <v>2</v>
      </c>
      <c r="B18" s="11" t="s">
        <v>30</v>
      </c>
      <c r="C18" s="12">
        <v>929</v>
      </c>
      <c r="D18" s="12">
        <f>E18+F18</f>
        <v>315</v>
      </c>
      <c r="E18" s="12">
        <v>173</v>
      </c>
      <c r="F18" s="12">
        <v>142</v>
      </c>
      <c r="G18" s="13">
        <f>H18+I18</f>
        <v>11729.17</v>
      </c>
      <c r="H18" s="13">
        <v>6154.47</v>
      </c>
      <c r="I18" s="13">
        <v>5574.7</v>
      </c>
      <c r="J18" s="13">
        <f>K18+L18+M18</f>
        <v>777996023.46000004</v>
      </c>
      <c r="K18" s="13">
        <v>484649672.97000003</v>
      </c>
      <c r="L18" s="13">
        <v>14989165.15</v>
      </c>
      <c r="M18" s="13">
        <v>278357185.33999997</v>
      </c>
      <c r="N18" s="13">
        <f>O18+P18</f>
        <v>0</v>
      </c>
      <c r="O18" s="13">
        <v>0</v>
      </c>
      <c r="P18" s="13">
        <v>0</v>
      </c>
      <c r="Q18" s="13">
        <f>R18+S18</f>
        <v>0</v>
      </c>
      <c r="R18" s="13">
        <v>0</v>
      </c>
      <c r="S18" s="13">
        <v>0</v>
      </c>
    </row>
    <row r="19" spans="1:19" ht="40.5" x14ac:dyDescent="0.25">
      <c r="A19" s="8">
        <v>3</v>
      </c>
      <c r="B19" s="11" t="s">
        <v>31</v>
      </c>
      <c r="C19" s="12">
        <v>18</v>
      </c>
      <c r="D19" s="12">
        <f>E19+F19</f>
        <v>7</v>
      </c>
      <c r="E19" s="12">
        <v>6</v>
      </c>
      <c r="F19" s="12">
        <v>1</v>
      </c>
      <c r="G19" s="13">
        <f>H19+I19</f>
        <v>269.10000000000002</v>
      </c>
      <c r="H19" s="13">
        <v>230.1</v>
      </c>
      <c r="I19" s="13">
        <v>39</v>
      </c>
      <c r="J19" s="13">
        <f>K19+L19+M19</f>
        <v>7377877.1199999992</v>
      </c>
      <c r="K19" s="13">
        <v>7156540.8099999996</v>
      </c>
      <c r="L19" s="13">
        <v>221336.31</v>
      </c>
      <c r="M19" s="13">
        <v>0</v>
      </c>
      <c r="N19" s="13">
        <f>O19+P19</f>
        <v>0</v>
      </c>
      <c r="O19" s="13">
        <v>0</v>
      </c>
      <c r="P19" s="13">
        <v>0</v>
      </c>
      <c r="Q19" s="13">
        <f>R19+S19</f>
        <v>0</v>
      </c>
      <c r="R19" s="13">
        <v>0</v>
      </c>
      <c r="S19" s="13">
        <v>0</v>
      </c>
    </row>
    <row r="20" spans="1:19" ht="20.25" x14ac:dyDescent="0.25">
      <c r="A20" s="8"/>
      <c r="B20" s="11" t="s">
        <v>32</v>
      </c>
      <c r="C20" s="12">
        <f t="shared" ref="C20:S20" si="2">SUM(C21:C23)</f>
        <v>820</v>
      </c>
      <c r="D20" s="12">
        <f t="shared" si="2"/>
        <v>309</v>
      </c>
      <c r="E20" s="12">
        <f t="shared" si="2"/>
        <v>189</v>
      </c>
      <c r="F20" s="12">
        <f t="shared" si="2"/>
        <v>120</v>
      </c>
      <c r="G20" s="13">
        <f t="shared" si="2"/>
        <v>11485.279999999999</v>
      </c>
      <c r="H20" s="13">
        <f t="shared" si="2"/>
        <v>7366.4400000000005</v>
      </c>
      <c r="I20" s="13">
        <f t="shared" si="2"/>
        <v>4118.84</v>
      </c>
      <c r="J20" s="13">
        <f t="shared" si="2"/>
        <v>492488857.58999991</v>
      </c>
      <c r="K20" s="13">
        <f t="shared" si="2"/>
        <v>477714191.85999995</v>
      </c>
      <c r="L20" s="13">
        <f t="shared" si="2"/>
        <v>14774665.73</v>
      </c>
      <c r="M20" s="13">
        <f t="shared" si="2"/>
        <v>0</v>
      </c>
      <c r="N20" s="13">
        <f t="shared" si="2"/>
        <v>0</v>
      </c>
      <c r="O20" s="13">
        <f t="shared" si="2"/>
        <v>0</v>
      </c>
      <c r="P20" s="13">
        <f t="shared" si="2"/>
        <v>0</v>
      </c>
      <c r="Q20" s="13">
        <f t="shared" si="2"/>
        <v>0</v>
      </c>
      <c r="R20" s="13">
        <f t="shared" si="2"/>
        <v>0</v>
      </c>
      <c r="S20" s="13">
        <f t="shared" si="2"/>
        <v>0</v>
      </c>
    </row>
    <row r="21" spans="1:19" ht="20.25" x14ac:dyDescent="0.25">
      <c r="A21" s="8">
        <v>1</v>
      </c>
      <c r="B21" s="11" t="s">
        <v>30</v>
      </c>
      <c r="C21" s="12">
        <v>621</v>
      </c>
      <c r="D21" s="12">
        <f>E21+F21</f>
        <v>231</v>
      </c>
      <c r="E21" s="12">
        <v>122</v>
      </c>
      <c r="F21" s="12">
        <v>109</v>
      </c>
      <c r="G21" s="13">
        <f>H21+I21</f>
        <v>8289.16</v>
      </c>
      <c r="H21" s="13">
        <v>4622.1000000000004</v>
      </c>
      <c r="I21" s="13">
        <v>3667.06</v>
      </c>
      <c r="J21" s="13">
        <f>K21+L21+M21</f>
        <v>355439231.98999995</v>
      </c>
      <c r="K21" s="13">
        <v>344776055.02999997</v>
      </c>
      <c r="L21" s="13">
        <v>10663176.960000001</v>
      </c>
      <c r="M21" s="13">
        <v>0</v>
      </c>
      <c r="N21" s="13">
        <f>O21+P21</f>
        <v>0</v>
      </c>
      <c r="O21" s="13">
        <v>0</v>
      </c>
      <c r="P21" s="13">
        <v>0</v>
      </c>
      <c r="Q21" s="13">
        <f>R21+S21</f>
        <v>0</v>
      </c>
      <c r="R21" s="13">
        <v>0</v>
      </c>
      <c r="S21" s="13">
        <v>0</v>
      </c>
    </row>
    <row r="22" spans="1:19" ht="40.5" x14ac:dyDescent="0.25">
      <c r="A22" s="8">
        <v>2</v>
      </c>
      <c r="B22" s="11" t="s">
        <v>33</v>
      </c>
      <c r="C22" s="12">
        <v>8</v>
      </c>
      <c r="D22" s="12">
        <f>E22+F22</f>
        <v>4</v>
      </c>
      <c r="E22" s="12">
        <v>4</v>
      </c>
      <c r="F22" s="12">
        <v>0</v>
      </c>
      <c r="G22" s="13">
        <f>H22+I22</f>
        <v>162.1</v>
      </c>
      <c r="H22" s="13">
        <v>162.1</v>
      </c>
      <c r="I22" s="13">
        <v>0</v>
      </c>
      <c r="J22" s="13">
        <f>K22+L22+M22</f>
        <v>6950848</v>
      </c>
      <c r="K22" s="13">
        <v>6742322.5599999996</v>
      </c>
      <c r="L22" s="13">
        <v>208525.44</v>
      </c>
      <c r="M22" s="13">
        <v>0</v>
      </c>
      <c r="N22" s="13">
        <f>O22+P22</f>
        <v>0</v>
      </c>
      <c r="O22" s="13">
        <v>0</v>
      </c>
      <c r="P22" s="13">
        <v>0</v>
      </c>
      <c r="Q22" s="13">
        <f>R22+S22</f>
        <v>0</v>
      </c>
      <c r="R22" s="13">
        <v>0</v>
      </c>
      <c r="S22" s="13">
        <v>0</v>
      </c>
    </row>
    <row r="23" spans="1:19" ht="40.5" x14ac:dyDescent="0.25">
      <c r="A23" s="8">
        <v>3</v>
      </c>
      <c r="B23" s="11" t="s">
        <v>34</v>
      </c>
      <c r="C23" s="12">
        <v>191</v>
      </c>
      <c r="D23" s="12">
        <f>E23+F23</f>
        <v>74</v>
      </c>
      <c r="E23" s="12">
        <v>63</v>
      </c>
      <c r="F23" s="12">
        <v>11</v>
      </c>
      <c r="G23" s="13">
        <f>H23+I23</f>
        <v>3034.0199999999995</v>
      </c>
      <c r="H23" s="13">
        <v>2582.2399999999998</v>
      </c>
      <c r="I23" s="13">
        <v>451.78</v>
      </c>
      <c r="J23" s="13">
        <f>K23+L23+M23</f>
        <v>130098777.59999999</v>
      </c>
      <c r="K23" s="13">
        <v>126195814.27</v>
      </c>
      <c r="L23" s="13">
        <v>3902963.33</v>
      </c>
      <c r="M23" s="13">
        <v>0</v>
      </c>
      <c r="N23" s="13">
        <f>O23+P23</f>
        <v>0</v>
      </c>
      <c r="O23" s="13">
        <v>0</v>
      </c>
      <c r="P23" s="13">
        <v>0</v>
      </c>
      <c r="Q23" s="13">
        <f>R23+S23</f>
        <v>0</v>
      </c>
      <c r="R23" s="13">
        <v>0</v>
      </c>
      <c r="S23" s="13">
        <v>0</v>
      </c>
    </row>
    <row r="24" spans="1:19" ht="20.25" x14ac:dyDescent="0.25">
      <c r="A24" s="8"/>
      <c r="B24" s="11" t="s">
        <v>35</v>
      </c>
      <c r="C24" s="12">
        <f t="shared" ref="C24:S24" si="3">SUM(C25)</f>
        <v>837</v>
      </c>
      <c r="D24" s="12">
        <f t="shared" si="3"/>
        <v>277</v>
      </c>
      <c r="E24" s="12">
        <f t="shared" si="3"/>
        <v>166</v>
      </c>
      <c r="F24" s="12">
        <f t="shared" si="3"/>
        <v>111</v>
      </c>
      <c r="G24" s="13">
        <f t="shared" si="3"/>
        <v>11456.4</v>
      </c>
      <c r="H24" s="13">
        <f t="shared" si="3"/>
        <v>7594.7</v>
      </c>
      <c r="I24" s="13">
        <f t="shared" si="3"/>
        <v>3861.7</v>
      </c>
      <c r="J24" s="13">
        <f t="shared" si="3"/>
        <v>492488857.60000002</v>
      </c>
      <c r="K24" s="13">
        <f t="shared" si="3"/>
        <v>477714191.87</v>
      </c>
      <c r="L24" s="13">
        <f t="shared" si="3"/>
        <v>14774665.73</v>
      </c>
      <c r="M24" s="13">
        <f t="shared" si="3"/>
        <v>0</v>
      </c>
      <c r="N24" s="13">
        <f t="shared" si="3"/>
        <v>0</v>
      </c>
      <c r="O24" s="13">
        <f t="shared" si="3"/>
        <v>0</v>
      </c>
      <c r="P24" s="13">
        <f t="shared" si="3"/>
        <v>0</v>
      </c>
      <c r="Q24" s="13">
        <f t="shared" si="3"/>
        <v>0</v>
      </c>
      <c r="R24" s="13">
        <f t="shared" si="3"/>
        <v>0</v>
      </c>
      <c r="S24" s="13">
        <f t="shared" si="3"/>
        <v>0</v>
      </c>
    </row>
    <row r="25" spans="1:19" ht="20.25" x14ac:dyDescent="0.25">
      <c r="A25" s="8">
        <v>1</v>
      </c>
      <c r="B25" s="11" t="s">
        <v>30</v>
      </c>
      <c r="C25" s="12">
        <v>837</v>
      </c>
      <c r="D25" s="12">
        <f>E25+F25</f>
        <v>277</v>
      </c>
      <c r="E25" s="12">
        <v>166</v>
      </c>
      <c r="F25" s="12">
        <v>111</v>
      </c>
      <c r="G25" s="13">
        <f>H25+I25</f>
        <v>11456.4</v>
      </c>
      <c r="H25" s="13">
        <v>7594.7</v>
      </c>
      <c r="I25" s="13">
        <v>3861.7</v>
      </c>
      <c r="J25" s="13">
        <f>K25+L25+M25</f>
        <v>492488857.60000002</v>
      </c>
      <c r="K25" s="13">
        <v>477714191.87</v>
      </c>
      <c r="L25" s="13">
        <v>14774665.73</v>
      </c>
      <c r="M25" s="13">
        <v>0</v>
      </c>
      <c r="N25" s="13">
        <f>O25+P25</f>
        <v>0</v>
      </c>
      <c r="O25" s="13">
        <v>0</v>
      </c>
      <c r="P25" s="13">
        <v>0</v>
      </c>
      <c r="Q25" s="13">
        <f>R25+S25</f>
        <v>0</v>
      </c>
      <c r="R25" s="13">
        <v>0</v>
      </c>
      <c r="S25" s="13">
        <v>0</v>
      </c>
    </row>
    <row r="26" spans="1:19" ht="20.25" x14ac:dyDescent="0.25">
      <c r="A26" s="8"/>
      <c r="B26" s="11" t="s">
        <v>36</v>
      </c>
      <c r="C26" s="12">
        <f t="shared" ref="C26:S26" si="4">SUM(C27)</f>
        <v>2420</v>
      </c>
      <c r="D26" s="12">
        <f t="shared" si="4"/>
        <v>902</v>
      </c>
      <c r="E26" s="12">
        <f t="shared" si="4"/>
        <v>546</v>
      </c>
      <c r="F26" s="12">
        <f t="shared" si="4"/>
        <v>356</v>
      </c>
      <c r="G26" s="13">
        <f t="shared" si="4"/>
        <v>31964.760000000002</v>
      </c>
      <c r="H26" s="13">
        <f t="shared" si="4"/>
        <v>19566.04</v>
      </c>
      <c r="I26" s="13">
        <f t="shared" si="4"/>
        <v>12398.72</v>
      </c>
      <c r="J26" s="13">
        <f t="shared" si="4"/>
        <v>1370644192</v>
      </c>
      <c r="K26" s="13">
        <f t="shared" si="4"/>
        <v>1329524866.24</v>
      </c>
      <c r="L26" s="13">
        <f t="shared" si="4"/>
        <v>41119325.759999998</v>
      </c>
      <c r="M26" s="13">
        <f t="shared" si="4"/>
        <v>0</v>
      </c>
      <c r="N26" s="13">
        <f t="shared" si="4"/>
        <v>0</v>
      </c>
      <c r="O26" s="13">
        <f t="shared" si="4"/>
        <v>0</v>
      </c>
      <c r="P26" s="13">
        <f t="shared" si="4"/>
        <v>0</v>
      </c>
      <c r="Q26" s="13">
        <f t="shared" si="4"/>
        <v>0</v>
      </c>
      <c r="R26" s="13">
        <f t="shared" si="4"/>
        <v>0</v>
      </c>
      <c r="S26" s="13">
        <f t="shared" si="4"/>
        <v>0</v>
      </c>
    </row>
    <row r="27" spans="1:19" ht="20.25" x14ac:dyDescent="0.25">
      <c r="A27" s="8">
        <v>1</v>
      </c>
      <c r="B27" s="11" t="s">
        <v>30</v>
      </c>
      <c r="C27" s="12">
        <v>2420</v>
      </c>
      <c r="D27" s="12">
        <f>E27+F27</f>
        <v>902</v>
      </c>
      <c r="E27" s="12">
        <v>546</v>
      </c>
      <c r="F27" s="12">
        <v>356</v>
      </c>
      <c r="G27" s="13">
        <f>H27+I27</f>
        <v>31964.760000000002</v>
      </c>
      <c r="H27" s="13">
        <v>19566.04</v>
      </c>
      <c r="I27" s="13">
        <v>12398.72</v>
      </c>
      <c r="J27" s="13">
        <f>K27+L27+M27</f>
        <v>1370644192</v>
      </c>
      <c r="K27" s="13">
        <v>1329524866.24</v>
      </c>
      <c r="L27" s="13">
        <v>41119325.759999998</v>
      </c>
      <c r="M27" s="13">
        <v>0</v>
      </c>
      <c r="N27" s="13">
        <f>O27+P27</f>
        <v>0</v>
      </c>
      <c r="O27" s="13">
        <v>0</v>
      </c>
      <c r="P27" s="13">
        <v>0</v>
      </c>
      <c r="Q27" s="13">
        <f>R27+S27</f>
        <v>0</v>
      </c>
      <c r="R27" s="13">
        <v>0</v>
      </c>
      <c r="S27" s="13">
        <v>0</v>
      </c>
    </row>
    <row r="28" spans="1:19" ht="20.25" x14ac:dyDescent="0.25">
      <c r="A28" s="8"/>
      <c r="B28" s="11" t="s">
        <v>37</v>
      </c>
      <c r="C28" s="12">
        <f t="shared" ref="C28:S28" si="5">SUM(C29)</f>
        <v>2365</v>
      </c>
      <c r="D28" s="12">
        <f t="shared" si="5"/>
        <v>847</v>
      </c>
      <c r="E28" s="12">
        <f t="shared" si="5"/>
        <v>532</v>
      </c>
      <c r="F28" s="12">
        <f t="shared" si="5"/>
        <v>315</v>
      </c>
      <c r="G28" s="13">
        <f t="shared" si="5"/>
        <v>31984.75</v>
      </c>
      <c r="H28" s="13">
        <f t="shared" si="5"/>
        <v>20545</v>
      </c>
      <c r="I28" s="13">
        <f t="shared" si="5"/>
        <v>11439.75</v>
      </c>
      <c r="J28" s="13">
        <f t="shared" si="5"/>
        <v>1374342324.79</v>
      </c>
      <c r="K28" s="13">
        <f t="shared" si="5"/>
        <v>1333112055.05</v>
      </c>
      <c r="L28" s="13">
        <f t="shared" si="5"/>
        <v>41230269.740000002</v>
      </c>
      <c r="M28" s="13">
        <f t="shared" si="5"/>
        <v>0</v>
      </c>
      <c r="N28" s="13">
        <f t="shared" si="5"/>
        <v>0</v>
      </c>
      <c r="O28" s="13">
        <f t="shared" si="5"/>
        <v>0</v>
      </c>
      <c r="P28" s="13">
        <f t="shared" si="5"/>
        <v>0</v>
      </c>
      <c r="Q28" s="13">
        <f t="shared" si="5"/>
        <v>0</v>
      </c>
      <c r="R28" s="13">
        <f t="shared" si="5"/>
        <v>0</v>
      </c>
      <c r="S28" s="13">
        <f t="shared" si="5"/>
        <v>0</v>
      </c>
    </row>
    <row r="29" spans="1:19" ht="20.25" x14ac:dyDescent="0.25">
      <c r="A29" s="8">
        <v>1</v>
      </c>
      <c r="B29" s="11" t="s">
        <v>30</v>
      </c>
      <c r="C29" s="12">
        <v>2365</v>
      </c>
      <c r="D29" s="12">
        <f>E29+F29</f>
        <v>847</v>
      </c>
      <c r="E29" s="12">
        <v>532</v>
      </c>
      <c r="F29" s="12">
        <v>315</v>
      </c>
      <c r="G29" s="13">
        <f>H29+I29</f>
        <v>31984.75</v>
      </c>
      <c r="H29" s="13">
        <v>20545</v>
      </c>
      <c r="I29" s="13">
        <v>11439.75</v>
      </c>
      <c r="J29" s="13">
        <f>K29+L29+M29</f>
        <v>1374342324.79</v>
      </c>
      <c r="K29" s="13">
        <v>1333112055.05</v>
      </c>
      <c r="L29" s="13">
        <v>41230269.740000002</v>
      </c>
      <c r="M29" s="13">
        <v>0</v>
      </c>
      <c r="N29" s="13">
        <f>O29+P29</f>
        <v>0</v>
      </c>
      <c r="O29" s="13">
        <v>0</v>
      </c>
      <c r="P29" s="13">
        <v>0</v>
      </c>
      <c r="Q29" s="13">
        <f>R29+S29</f>
        <v>0</v>
      </c>
      <c r="R29" s="13">
        <v>0</v>
      </c>
      <c r="S29" s="13">
        <v>0</v>
      </c>
    </row>
    <row r="30" spans="1:19" ht="20.25" x14ac:dyDescent="0.25">
      <c r="A30" s="8"/>
      <c r="B30" s="11" t="s">
        <v>38</v>
      </c>
      <c r="C30" s="12">
        <f t="shared" ref="C30:S30" si="6">SUM(C31:C33)</f>
        <v>1938</v>
      </c>
      <c r="D30" s="12">
        <f t="shared" si="6"/>
        <v>769</v>
      </c>
      <c r="E30" s="12">
        <f t="shared" si="6"/>
        <v>451</v>
      </c>
      <c r="F30" s="12">
        <f t="shared" si="6"/>
        <v>318</v>
      </c>
      <c r="G30" s="13">
        <f t="shared" si="6"/>
        <v>28068.33</v>
      </c>
      <c r="H30" s="13">
        <f t="shared" si="6"/>
        <v>18343.879999999997</v>
      </c>
      <c r="I30" s="13">
        <f t="shared" si="6"/>
        <v>9724.4499999999989</v>
      </c>
      <c r="J30" s="13">
        <f t="shared" si="6"/>
        <v>1206969088</v>
      </c>
      <c r="K30" s="13">
        <f t="shared" si="6"/>
        <v>1170760015.3599999</v>
      </c>
      <c r="L30" s="13">
        <f t="shared" si="6"/>
        <v>36209072.640000001</v>
      </c>
      <c r="M30" s="13">
        <f t="shared" si="6"/>
        <v>0</v>
      </c>
      <c r="N30" s="13">
        <f t="shared" si="6"/>
        <v>0</v>
      </c>
      <c r="O30" s="13">
        <f t="shared" si="6"/>
        <v>0</v>
      </c>
      <c r="P30" s="13">
        <f t="shared" si="6"/>
        <v>0</v>
      </c>
      <c r="Q30" s="13">
        <f t="shared" si="6"/>
        <v>0</v>
      </c>
      <c r="R30" s="13">
        <f t="shared" si="6"/>
        <v>0</v>
      </c>
      <c r="S30" s="13">
        <f t="shared" si="6"/>
        <v>0</v>
      </c>
    </row>
    <row r="31" spans="1:19" ht="20.25" x14ac:dyDescent="0.25">
      <c r="A31" s="8">
        <v>1</v>
      </c>
      <c r="B31" s="11" t="s">
        <v>30</v>
      </c>
      <c r="C31" s="12">
        <v>1491</v>
      </c>
      <c r="D31" s="12">
        <f>E31+F31</f>
        <v>564</v>
      </c>
      <c r="E31" s="12">
        <v>294</v>
      </c>
      <c r="F31" s="12">
        <v>270</v>
      </c>
      <c r="G31" s="13">
        <f>H31+I31</f>
        <v>20013.93</v>
      </c>
      <c r="H31" s="13">
        <v>12097.82</v>
      </c>
      <c r="I31" s="13">
        <v>7916.11</v>
      </c>
      <c r="J31" s="13">
        <f>K31+L31+M31</f>
        <v>861596416</v>
      </c>
      <c r="K31" s="13">
        <v>835748523.51999998</v>
      </c>
      <c r="L31" s="13">
        <v>25847892.48</v>
      </c>
      <c r="M31" s="13">
        <v>0</v>
      </c>
      <c r="N31" s="13">
        <f>O31+P31</f>
        <v>0</v>
      </c>
      <c r="O31" s="13">
        <v>0</v>
      </c>
      <c r="P31" s="13">
        <v>0</v>
      </c>
      <c r="Q31" s="13">
        <f>R31+S31</f>
        <v>0</v>
      </c>
      <c r="R31" s="13">
        <v>0</v>
      </c>
      <c r="S31" s="13">
        <v>0</v>
      </c>
    </row>
    <row r="32" spans="1:19" ht="40.5" x14ac:dyDescent="0.25">
      <c r="A32" s="8">
        <v>2</v>
      </c>
      <c r="B32" s="11" t="s">
        <v>33</v>
      </c>
      <c r="C32" s="12">
        <v>60</v>
      </c>
      <c r="D32" s="12">
        <f>E32+F32</f>
        <v>25</v>
      </c>
      <c r="E32" s="12">
        <v>14</v>
      </c>
      <c r="F32" s="12">
        <v>11</v>
      </c>
      <c r="G32" s="13">
        <f>H32+I32</f>
        <v>833</v>
      </c>
      <c r="H32" s="13">
        <v>291.89999999999998</v>
      </c>
      <c r="I32" s="13">
        <v>541.1</v>
      </c>
      <c r="J32" s="13">
        <f>K32+L32+M32</f>
        <v>35719040</v>
      </c>
      <c r="K32" s="13">
        <v>34647468.799999997</v>
      </c>
      <c r="L32" s="13">
        <v>1071571.2</v>
      </c>
      <c r="M32" s="13">
        <v>0</v>
      </c>
      <c r="N32" s="13">
        <f>O32+P32</f>
        <v>0</v>
      </c>
      <c r="O32" s="13">
        <v>0</v>
      </c>
      <c r="P32" s="13">
        <v>0</v>
      </c>
      <c r="Q32" s="13">
        <f>R32+S32</f>
        <v>0</v>
      </c>
      <c r="R32" s="13">
        <v>0</v>
      </c>
      <c r="S32" s="13">
        <v>0</v>
      </c>
    </row>
    <row r="33" spans="1:19" ht="40.5" x14ac:dyDescent="0.25">
      <c r="A33" s="8">
        <v>3</v>
      </c>
      <c r="B33" s="11" t="s">
        <v>34</v>
      </c>
      <c r="C33" s="12">
        <v>387</v>
      </c>
      <c r="D33" s="12">
        <f>E33+F33</f>
        <v>180</v>
      </c>
      <c r="E33" s="12">
        <v>143</v>
      </c>
      <c r="F33" s="12">
        <v>37</v>
      </c>
      <c r="G33" s="13">
        <f>H33+I33</f>
        <v>7221.4</v>
      </c>
      <c r="H33" s="13">
        <v>5954.16</v>
      </c>
      <c r="I33" s="13">
        <v>1267.24</v>
      </c>
      <c r="J33" s="13">
        <f>K33+L33+M33</f>
        <v>309653632</v>
      </c>
      <c r="K33" s="13">
        <v>300364023.04000002</v>
      </c>
      <c r="L33" s="13">
        <v>9289608.9600000009</v>
      </c>
      <c r="M33" s="13">
        <v>0</v>
      </c>
      <c r="N33" s="13">
        <f>O33+P33</f>
        <v>0</v>
      </c>
      <c r="O33" s="13">
        <v>0</v>
      </c>
      <c r="P33" s="13">
        <v>0</v>
      </c>
      <c r="Q33" s="13">
        <f>R33+S33</f>
        <v>0</v>
      </c>
      <c r="R33" s="13">
        <v>0</v>
      </c>
      <c r="S33" s="13">
        <v>0</v>
      </c>
    </row>
    <row r="34" spans="1:19" ht="15.6" customHeight="1" x14ac:dyDescent="0.25">
      <c r="P34" s="5"/>
      <c r="Q34" s="5"/>
      <c r="R34" s="6"/>
    </row>
    <row r="35" spans="1:19" ht="15.6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</sheetData>
  <sheetProtection formatCells="0" formatColumns="0" formatRows="0" insertColumns="0" insertRows="0" insertHyperlinks="0" deleteColumns="0" deleteRows="0" sort="0" autoFilter="0" pivotTables="0"/>
  <mergeCells count="21">
    <mergeCell ref="M1:R4"/>
    <mergeCell ref="C10:C12"/>
    <mergeCell ref="B10:B13"/>
    <mergeCell ref="A10:A13"/>
    <mergeCell ref="D11:D12"/>
    <mergeCell ref="G11:G12"/>
    <mergeCell ref="E11:F11"/>
    <mergeCell ref="R11:S11"/>
    <mergeCell ref="J10:M10"/>
    <mergeCell ref="J11:J12"/>
    <mergeCell ref="D10:F10"/>
    <mergeCell ref="G10:I10"/>
    <mergeCell ref="N11:N12"/>
    <mergeCell ref="Q11:Q12"/>
    <mergeCell ref="K11:M11"/>
    <mergeCell ref="O11:P11"/>
    <mergeCell ref="N10:P10"/>
    <mergeCell ref="Q10:S10"/>
    <mergeCell ref="H11:I11"/>
    <mergeCell ref="O5:S5"/>
    <mergeCell ref="B8:S8"/>
  </mergeCells>
  <printOptions horizontalCentered="1"/>
  <pageMargins left="0" right="0" top="0" bottom="0" header="0" footer="0"/>
  <pageSetup paperSize="9" scale="3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3</vt:lpstr>
      <vt:lpstr>'Форма 3'!Заголовки_для_печати</vt:lpstr>
      <vt:lpstr>'Форма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Александровна Жарова</dc:creator>
  <cp:lastModifiedBy>Любовь Ивановна Самошкина</cp:lastModifiedBy>
  <cp:lastPrinted>2019-12-28T11:45:58Z</cp:lastPrinted>
  <dcterms:created xsi:type="dcterms:W3CDTF">2006-09-16T00:00:00Z</dcterms:created>
  <dcterms:modified xsi:type="dcterms:W3CDTF">2020-01-10T03:39:37Z</dcterms:modified>
</cp:coreProperties>
</file>